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4" documentId="8_{1BDDAAA3-ADC2-4FEF-9F5B-2954E9EDB1D7}" xr6:coauthVersionLast="47" xr6:coauthVersionMax="47" xr10:uidLastSave="{408EBDF9-6D65-4BFB-B913-F97AF9E8B543}"/>
  <bookViews>
    <workbookView xWindow="4050" yWindow="660" windowWidth="20490" windowHeight="14100" xr2:uid="{6B65D7EF-6199-4052-93DD-BD7F3D764EF9}"/>
  </bookViews>
  <sheets>
    <sheet name="Lab Teaching Research 3+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D43" i="2"/>
  <c r="C43" i="2"/>
  <c r="C43" i="1" l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<sst xmlns="http://schemas.openxmlformats.org/spreadsheetml/2006/main" count="219" uniqueCount="136">
  <si>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</si>
  <si>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</si>
  <si>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</si>
  <si>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</si>
  <si>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</si>
  <si>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</si>
  <si>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</si>
  <si>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</si>
  <si>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</si>
  <si>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</si>
  <si>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</si>
  <si>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</si>
  <si>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</si>
  <si>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</si>
  <si>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</si>
  <si>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</si>
  <si>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</si>
  <si>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</si>
  <si>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</si>
  <si>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</si>
  <si>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</si>
  <si>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</si>
  <si>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</si>
  <si>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</si>
  <si>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</si>
  <si>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</si>
  <si>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</si>
  <si>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</si>
  <si>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</si>
  <si>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</si>
  <si>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</si>
  <si>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</si>
  <si>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</si>
  <si>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</si>
  <si>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</si>
  <si>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</si>
  <si>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</si>
  <si>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</si>
  <si>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</si>
  <si>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</si>
  <si>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</si>
  <si>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</si>
  <si>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</si>
  <si>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</si>
  <si>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</si>
  <si>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</si>
  <si>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</si>
  <si>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</si>
  <si>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</si>
  <si>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</si>
  <si>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</si>
  <si>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</si>
  <si>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</si>
  <si>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</si>
  <si>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</si>
  <si>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</si>
  <si>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</si>
  <si>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</si>
  <si>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</si>
  <si>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</si>
  <si>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</si>
  <si>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</si>
  <si>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</si>
  <si>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</si>
  <si>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</si>
  <si>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</si>
  <si>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</si>
  <si>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</si>
  <si>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</si>
  <si>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</si>
  <si>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</si>
  <si>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</si>
  <si>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</si>
  <si>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</si>
  <si>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</si>
  <si>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</si>
  <si>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</si>
  <si>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</si>
  <si>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</si>
  <si>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</si>
  <si>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</si>
  <si>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</si>
  <si>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</si>
  <si>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</si>
  <si>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</si>
  <si>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</si>
  <si>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</si>
  <si>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Deepened foundations and higher column loads for multi-story lab frame with basement and heavy mechanical loads.</t>
  </si>
  <si>
    <t>Reinforced concrete basement walls with waterproofing and drain tile for mechanical/service and utility spaces.</t>
  </si>
  <si>
    <t>Basement/service slabs with housekeeping pads, trenches, and localized vibration control at equipment zones.</t>
  </si>
  <si>
    <t>Multi-story concrete floor slabs designed for lab, equipment, and instrument loads, plus vertical shafts/cores.</t>
  </si>
  <si>
    <t>Roof framing sized for snow loads and multiple large AHUs/exhaust fans and stack supports.</t>
  </si>
  <si>
    <t>Enclosed stair towers serving 3–7 stories plus basement for egress and service access.</t>
  </si>
  <si>
    <t>High-performance insulated wall assemblies (brick/precast/metal) with durable lab-grade envelope.</t>
  </si>
  <si>
    <t>High-performance punched and curtainwall glazing at labs, offices, and collaboration spaces.</t>
  </si>
  <si>
    <t>Insulated entry, egress, and loading dock doors with higher-duty hardware for campus use.</t>
  </si>
  <si>
    <t>TPO/PVC roof membrane with high R-value insulation and robust detailing at penthouse and exhaust penetrations.</t>
  </si>
  <si>
    <t>Curbs, hatches, and penetrations for AHUs, exhaust stacks, and roof access.</t>
  </si>
  <si>
    <t>Lab, office, and shaft partitions including rated walls and observation glazing at teaching/research zones.</t>
  </si>
  <si>
    <t>Solid-core and hollow-metal doors with access control prep at labs, write-up areas, and support rooms.</t>
  </si>
  <si>
    <t>Wall protection, markerboards, safety accessories, lockers, and misc. specialties in lab/office areas.</t>
  </si>
  <si>
    <t>Epoxy and high-durability coatings in labs, painted gyp/CMU in offices, corridors, and support spaces.</t>
  </si>
  <si>
    <t>Epoxy in wet labs, resilient flooring in labs/offices, and tile in restrooms and clean zones.</t>
  </si>
  <si>
    <t>Exposed or gypsum ceilings in labs with acoustic treatment; ACT ceilings in offices and teaching spaces.</t>
  </si>
  <si>
    <t>Passenger and freight elevators serving basement, multiple lab floors, and mechanical levels.</t>
  </si>
  <si>
    <t>Domestic hot/cold water, heaters, and recirc loops serving dense restroom and lab sink clusters across floors.</t>
  </si>
  <si>
    <t>Restroom fixtures plus numerous lab sinks, bottle fillers, and service fixtures sized for teaching/research loads.</t>
  </si>
  <si>
    <t>Sanitary and lab drainage, vents, floor drains, and ejectors tied to vertical stacks and basement systems.</t>
  </si>
  <si>
    <t>Natural gas/fuel piping to boilers, heaters, and possibly generator or specialty lab appliances.</t>
  </si>
  <si>
    <t>Central hot-water/steam heating plant or heat exchangers for multi-story 100% OA lab building in cold climate.</t>
  </si>
  <si>
    <t>Chillers, cooling towers, and/or campus tie-ins sized for high sensible and ventilation loads.</t>
  </si>
  <si>
    <t>Central AHUs/DOAS and large duct mains for 100% outside air and manifolded exhaust across multiple lab floors.</t>
  </si>
  <si>
    <t>Hydronic/steam risers and distribution loops feeding coils, beams, and terminal units on all levels.</t>
  </si>
  <si>
    <t>VAV boxes with reheat, FCUs, beams, unit heaters, and local exhaust fans in support and office areas.</t>
  </si>
  <si>
    <t>BAS/DDC, sensors, and control networks for complex lab pressurization, energy recovery, and zoning.</t>
  </si>
  <si>
    <t>Specialized lab/process exhaust, fume hood fans, ERVs, neutralization/process support, and critical conditioning.</t>
  </si>
  <si>
    <t>NFPA 13 sprinklers, standpipes if required, and any special suppression in IT or critical equipment rooms.</t>
  </si>
  <si>
    <t>High-capacity main service, switchgear, transformers, ATS, and generator connection for lab-intensive loads.</t>
  </si>
  <si>
    <t>Electrical risers, feeders, and distribution panels serving stacked lab floors and mechanical levels.</t>
  </si>
  <si>
    <t>Branch circuits and receptacles for benches, equipment, offices, and general building use.</t>
  </si>
  <si>
    <t>High-level LED lab lighting, office lighting, and emergency/egress fixtures with controls and dimming.</t>
  </si>
  <si>
    <t>Structured cabling, racks, switches, Wi-Fi, and AV infrastructure for research, teaching, and admin functions.</t>
  </si>
  <si>
    <t>Card access and intrusion detection securing perimeter, lab suites, and hazardous material rooms.</t>
  </si>
  <si>
    <t>CCTV coverage at entries, loading dock, corridors, and key lab/support spaces.</t>
  </si>
  <si>
    <t>Addressable fire alarm with smoke detection, voice evac, and HVAC/gas integration for life safety.</t>
  </si>
  <si>
    <t>Typically absent – no detention-grade equipment in standard teaching/research laboratory facilities.</t>
  </si>
  <si>
    <t>Extensive lab casework, benches, fixed shelving, and built-in office/storage casework across multiple floors.</t>
  </si>
  <si>
    <t>Typically absent – lab prototype does not include pool or natatorium systems.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</si>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</sst>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ED6547F0-0870-41E3-9909-14A585AC6F89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2457FF-B10B-4CF9-A5E8-EB1D22DC73B9}" name="Table13" displayName="Table13" ref="A1:D43" totalsRowCount="1">
  <autoFilter ref="A1:D42" xr:uid="{1839B855-778E-4941-8AFA-69D45F207F7C}"/>
  <tableColumns count="4">
    <tableColumn id="1" xr3:uid="{16B4EE49-2670-48FB-9C10-B6D484971117}" name="UniFormat Code" totalsRowLabel="Total"/>
    <tableColumn id="2" xr3:uid="{2C3BDC11-09D5-466B-9437-5FF1537EE694}" name="System Name"/>
    <tableColumn id="3" xr3:uid="{63E4F414-DEB3-47D9-8752-0C7C8DAAAE80}" name="Percentage of Total" totalsRowFunction="sum" dataDxfId="1" totalsRowDxfId="0"/>
    <tableColumn id="4" xr3:uid="{84DD0301-9387-4648-BCF9-9B0E14F63BB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4" t="s">
        <v>130</v>
      </c>
      <c r="E1" s="4" t="s">
        <v>131</v>
      </c>
      <c r="G1" t="s">
        <v>132</v>
      </c>
      <c r="H1" s="2">
        <v>100000</v>
      </c>
    </row>
    <row r="2" spans="1:8" x14ac:dyDescent="0.25">
      <c r="A2" t="s">
        <v>2</v>
      </c>
      <c r="B2" t="s">
        <v>3</v>
      </c>
      <c r="C2" s="1">
        <v>3.1E-2</v>
      </c>
      <c r="D2" s="4">
        <f>Table1[[#This Row],[Cost]]/$H$1</f>
        <v>17.05</v>
      </c>
      <c r="E2" s="4">
        <f>Table1[[#This Row],[Percent of Total]]*$H$3</f>
        <v>1705000</v>
      </c>
      <c r="G2" t="s">
        <v>133</v>
      </c>
      <c r="H2" s="3">
        <v>550</v>
      </c>
    </row>
    <row r="3" spans="1:8" x14ac:dyDescent="0.25">
      <c r="A3" t="s">
        <v>4</v>
      </c>
      <c r="B3" t="s">
        <v>5</v>
      </c>
      <c r="C3" s="1">
        <v>2.9000000000000001E-2</v>
      </c>
      <c r="D3" s="4">
        <f>Table1[[#This Row],[Cost]]/$H$1</f>
        <v>15.95</v>
      </c>
      <c r="E3" s="4">
        <f>Table1[[#This Row],[Percent of Total]]*$H$3</f>
        <v>1595000</v>
      </c>
      <c r="G3" t="s">
        <v>134</v>
      </c>
      <c r="H3" s="3">
        <f>H1*H2</f>
        <v>55000000</v>
      </c>
    </row>
    <row r="4" spans="1:8" x14ac:dyDescent="0.25">
      <c r="A4" t="s">
        <v>6</v>
      </c>
      <c r="B4" t="s">
        <v>7</v>
      </c>
      <c r="C4" s="1">
        <v>1.7000000000000001E-2</v>
      </c>
      <c r="D4" s="4">
        <f>Table1[[#This Row],[Cost]]/$H$1</f>
        <v>9.3500000000000014</v>
      </c>
      <c r="E4" s="4">
        <f>Table1[[#This Row],[Percent of Total]]*$H$3</f>
        <v>935000.00000000012</v>
      </c>
    </row>
    <row r="5" spans="1:8" x14ac:dyDescent="0.25">
      <c r="A5" t="s">
        <v>8</v>
      </c>
      <c r="B5" t="s">
        <v>9</v>
      </c>
      <c r="C5" s="1">
        <v>5.7000000000000002E-2</v>
      </c>
      <c r="D5" s="4">
        <f>Table1[[#This Row],[Cost]]/$H$1</f>
        <v>31.35</v>
      </c>
      <c r="E5" s="4">
        <f>Table1[[#This Row],[Percent of Total]]*$H$3</f>
        <v>3135000</v>
      </c>
    </row>
    <row r="6" spans="1:8" x14ac:dyDescent="0.25">
      <c r="A6" t="s">
        <v>10</v>
      </c>
      <c r="B6" t="s">
        <v>11</v>
      </c>
      <c r="C6" s="1">
        <v>2.7E-2</v>
      </c>
      <c r="D6" s="4">
        <f>Table1[[#This Row],[Cost]]/$H$1</f>
        <v>14.85</v>
      </c>
      <c r="E6" s="4">
        <f>Table1[[#This Row],[Percent of Total]]*$H$3</f>
        <v>1485000</v>
      </c>
    </row>
    <row r="7" spans="1:8" x14ac:dyDescent="0.25">
      <c r="A7" t="s">
        <v>12</v>
      </c>
      <c r="B7" t="s">
        <v>13</v>
      </c>
      <c r="C7" s="1">
        <v>1.2999999999999999E-2</v>
      </c>
      <c r="D7" s="4">
        <f>Table1[[#This Row],[Cost]]/$H$1</f>
        <v>7.15</v>
      </c>
      <c r="E7" s="4">
        <f>Table1[[#This Row],[Percent of Total]]*$H$3</f>
        <v>715000</v>
      </c>
    </row>
    <row r="8" spans="1:8" x14ac:dyDescent="0.25">
      <c r="A8" t="s">
        <v>14</v>
      </c>
      <c r="B8" t="s">
        <v>15</v>
      </c>
      <c r="C8" s="1">
        <v>3.7999999999999999E-2</v>
      </c>
      <c r="D8" s="4">
        <f>Table1[[#This Row],[Cost]]/$H$1</f>
        <v>20.9</v>
      </c>
      <c r="E8" s="4">
        <f>Table1[[#This Row],[Percent of Total]]*$H$3</f>
        <v>2090000</v>
      </c>
    </row>
    <row r="9" spans="1:8" x14ac:dyDescent="0.25">
      <c r="A9" t="s">
        <v>16</v>
      </c>
      <c r="B9" t="s">
        <v>17</v>
      </c>
      <c r="C9" s="1">
        <v>1.9E-2</v>
      </c>
      <c r="D9" s="4">
        <f>Table1[[#This Row],[Cost]]/$H$1</f>
        <v>10.45</v>
      </c>
      <c r="E9" s="4">
        <f>Table1[[#This Row],[Percent of Total]]*$H$3</f>
        <v>1045000</v>
      </c>
    </row>
    <row r="10" spans="1:8" x14ac:dyDescent="0.25">
      <c r="A10" t="s">
        <v>18</v>
      </c>
      <c r="B10" t="s">
        <v>19</v>
      </c>
      <c r="C10" s="1">
        <v>1.0999999999999999E-2</v>
      </c>
      <c r="D10" s="4">
        <f>Table1[[#This Row],[Cost]]/$H$1</f>
        <v>6.05</v>
      </c>
      <c r="E10" s="4">
        <f>Table1[[#This Row],[Percent of Total]]*$H$3</f>
        <v>605000</v>
      </c>
    </row>
    <row r="11" spans="1:8" x14ac:dyDescent="0.25">
      <c r="A11" t="s">
        <v>20</v>
      </c>
      <c r="B11" t="s">
        <v>21</v>
      </c>
      <c r="C11" s="1">
        <v>2.1000000000000001E-2</v>
      </c>
      <c r="D11" s="4">
        <f>Table1[[#This Row],[Cost]]/$H$1</f>
        <v>11.55</v>
      </c>
      <c r="E11" s="4">
        <f>Table1[[#This Row],[Percent of Total]]*$H$3</f>
        <v>1155000</v>
      </c>
    </row>
    <row r="12" spans="1:8" x14ac:dyDescent="0.25">
      <c r="A12" t="s">
        <v>22</v>
      </c>
      <c r="B12" t="s">
        <v>23</v>
      </c>
      <c r="C12" s="1">
        <v>5.0000000000000001E-3</v>
      </c>
      <c r="D12" s="4">
        <f>Table1[[#This Row],[Cost]]/$H$1</f>
        <v>2.75</v>
      </c>
      <c r="E12" s="4">
        <f>Table1[[#This Row],[Percent of Total]]*$H$3</f>
        <v>275000</v>
      </c>
    </row>
    <row r="13" spans="1:8" x14ac:dyDescent="0.25">
      <c r="A13" t="s">
        <v>24</v>
      </c>
      <c r="B13" t="s">
        <v>25</v>
      </c>
      <c r="C13" s="1">
        <v>3.5999999999999997E-2</v>
      </c>
      <c r="D13" s="4">
        <f>Table1[[#This Row],[Cost]]/$H$1</f>
        <v>19.799999999999997</v>
      </c>
      <c r="E13" s="4">
        <f>Table1[[#This Row],[Percent of Total]]*$H$3</f>
        <v>1979999.9999999998</v>
      </c>
    </row>
    <row r="14" spans="1:8" x14ac:dyDescent="0.25">
      <c r="A14" t="s">
        <v>26</v>
      </c>
      <c r="B14" t="s">
        <v>27</v>
      </c>
      <c r="C14" s="1">
        <v>1.7999999999999999E-2</v>
      </c>
      <c r="D14" s="4">
        <f>Table1[[#This Row],[Cost]]/$H$1</f>
        <v>9.8999999999999986</v>
      </c>
      <c r="E14" s="4">
        <f>Table1[[#This Row],[Percent of Total]]*$H$3</f>
        <v>989999.99999999988</v>
      </c>
    </row>
    <row r="15" spans="1:8" x14ac:dyDescent="0.25">
      <c r="A15" t="s">
        <v>28</v>
      </c>
      <c r="B15" t="s">
        <v>29</v>
      </c>
      <c r="C15" s="1">
        <v>1.6E-2</v>
      </c>
      <c r="D15" s="4">
        <f>Table1[[#This Row],[Cost]]/$H$1</f>
        <v>8.8000000000000007</v>
      </c>
      <c r="E15" s="4">
        <f>Table1[[#This Row],[Percent of Total]]*$H$3</f>
        <v>880000</v>
      </c>
    </row>
    <row r="16" spans="1:8" x14ac:dyDescent="0.25">
      <c r="A16" t="s">
        <v>30</v>
      </c>
      <c r="B16" t="s">
        <v>31</v>
      </c>
      <c r="C16" s="1">
        <v>2.1999999999999999E-2</v>
      </c>
      <c r="D16" s="4">
        <f>Table1[[#This Row],[Cost]]/$H$1</f>
        <v>12.1</v>
      </c>
      <c r="E16" s="4">
        <f>Table1[[#This Row],[Percent of Total]]*$H$3</f>
        <v>1210000</v>
      </c>
    </row>
    <row r="17" spans="1:5" x14ac:dyDescent="0.25">
      <c r="A17" t="s">
        <v>32</v>
      </c>
      <c r="B17" t="s">
        <v>33</v>
      </c>
      <c r="C17" s="1">
        <v>1.7000000000000001E-2</v>
      </c>
      <c r="D17" s="4">
        <f>Table1[[#This Row],[Cost]]/$H$1</f>
        <v>9.3500000000000014</v>
      </c>
      <c r="E17" s="4">
        <f>Table1[[#This Row],[Percent of Total]]*$H$3</f>
        <v>935000.00000000012</v>
      </c>
    </row>
    <row r="18" spans="1:5" x14ac:dyDescent="0.25">
      <c r="A18" t="s">
        <v>34</v>
      </c>
      <c r="B18" t="s">
        <v>35</v>
      </c>
      <c r="C18" s="1">
        <v>1.4E-2</v>
      </c>
      <c r="D18" s="4">
        <f>Table1[[#This Row],[Cost]]/$H$1</f>
        <v>7.7</v>
      </c>
      <c r="E18" s="4">
        <f>Table1[[#This Row],[Percent of Total]]*$H$3</f>
        <v>770000</v>
      </c>
    </row>
    <row r="19" spans="1:5" x14ac:dyDescent="0.25">
      <c r="A19" t="s">
        <v>36</v>
      </c>
      <c r="B19" t="s">
        <v>37</v>
      </c>
      <c r="C19" s="1">
        <v>1.2999999999999999E-2</v>
      </c>
      <c r="D19" s="4">
        <f>Table1[[#This Row],[Cost]]/$H$1</f>
        <v>7.15</v>
      </c>
      <c r="E19" s="4">
        <f>Table1[[#This Row],[Percent of Total]]*$H$3</f>
        <v>715000</v>
      </c>
    </row>
    <row r="20" spans="1:5" x14ac:dyDescent="0.25">
      <c r="A20" t="s">
        <v>38</v>
      </c>
      <c r="B20" t="s">
        <v>39</v>
      </c>
      <c r="C20" s="1">
        <v>2.8000000000000001E-2</v>
      </c>
      <c r="D20" s="4">
        <f>Table1[[#This Row],[Cost]]/$H$1</f>
        <v>15.4</v>
      </c>
      <c r="E20" s="4">
        <f>Table1[[#This Row],[Percent of Total]]*$H$3</f>
        <v>1540000</v>
      </c>
    </row>
    <row r="21" spans="1:5" x14ac:dyDescent="0.25">
      <c r="A21" t="s">
        <v>40</v>
      </c>
      <c r="B21" t="s">
        <v>41</v>
      </c>
      <c r="C21" s="1">
        <v>2.5999999999999999E-2</v>
      </c>
      <c r="D21" s="4">
        <f>Table1[[#This Row],[Cost]]/$H$1</f>
        <v>14.3</v>
      </c>
      <c r="E21" s="4">
        <f>Table1[[#This Row],[Percent of Total]]*$H$3</f>
        <v>1430000</v>
      </c>
    </row>
    <row r="22" spans="1:5" x14ac:dyDescent="0.25">
      <c r="A22" t="s">
        <v>42</v>
      </c>
      <c r="B22" t="s">
        <v>43</v>
      </c>
      <c r="C22" s="1">
        <v>2.5999999999999999E-2</v>
      </c>
      <c r="D22" s="4">
        <f>Table1[[#This Row],[Cost]]/$H$1</f>
        <v>14.3</v>
      </c>
      <c r="E22" s="4">
        <f>Table1[[#This Row],[Percent of Total]]*$H$3</f>
        <v>1430000</v>
      </c>
    </row>
    <row r="23" spans="1:5" x14ac:dyDescent="0.25">
      <c r="A23" t="s">
        <v>44</v>
      </c>
      <c r="B23" t="s">
        <v>45</v>
      </c>
      <c r="C23" s="1">
        <v>0.01</v>
      </c>
      <c r="D23" s="4">
        <f>Table1[[#This Row],[Cost]]/$H$1</f>
        <v>5.5</v>
      </c>
      <c r="E23" s="4">
        <f>Table1[[#This Row],[Percent of Total]]*$H$3</f>
        <v>550000</v>
      </c>
    </row>
    <row r="24" spans="1:5" x14ac:dyDescent="0.25">
      <c r="A24" t="s">
        <v>46</v>
      </c>
      <c r="B24" t="s">
        <v>47</v>
      </c>
      <c r="C24" s="1">
        <v>3.1E-2</v>
      </c>
      <c r="D24" s="4">
        <f>Table1[[#This Row],[Cost]]/$H$1</f>
        <v>17.05</v>
      </c>
      <c r="E24" s="4">
        <f>Table1[[#This Row],[Percent of Total]]*$H$3</f>
        <v>1705000</v>
      </c>
    </row>
    <row r="25" spans="1:5" x14ac:dyDescent="0.25">
      <c r="A25" t="s">
        <v>48</v>
      </c>
      <c r="B25" t="s">
        <v>49</v>
      </c>
      <c r="C25" s="1">
        <v>3.4000000000000002E-2</v>
      </c>
      <c r="D25" s="4">
        <f>Table1[[#This Row],[Cost]]/$H$1</f>
        <v>18.700000000000003</v>
      </c>
      <c r="E25" s="4">
        <f>Table1[[#This Row],[Percent of Total]]*$H$3</f>
        <v>1870000.0000000002</v>
      </c>
    </row>
    <row r="26" spans="1:5" x14ac:dyDescent="0.25">
      <c r="A26" t="s">
        <v>50</v>
      </c>
      <c r="B26" t="s">
        <v>51</v>
      </c>
      <c r="C26" s="1">
        <v>0.04</v>
      </c>
      <c r="D26" s="4">
        <f>Table1[[#This Row],[Cost]]/$H$1</f>
        <v>22</v>
      </c>
      <c r="E26" s="4">
        <f>Table1[[#This Row],[Percent of Total]]*$H$3</f>
        <v>2200000</v>
      </c>
    </row>
    <row r="27" spans="1:5" x14ac:dyDescent="0.25">
      <c r="A27" t="s">
        <v>52</v>
      </c>
      <c r="B27" t="s">
        <v>53</v>
      </c>
      <c r="C27" s="1">
        <v>2.9000000000000001E-2</v>
      </c>
      <c r="D27" s="4">
        <f>Table1[[#This Row],[Cost]]/$H$1</f>
        <v>15.95</v>
      </c>
      <c r="E27" s="4">
        <f>Table1[[#This Row],[Percent of Total]]*$H$3</f>
        <v>1595000</v>
      </c>
    </row>
    <row r="28" spans="1:5" x14ac:dyDescent="0.25">
      <c r="A28" t="s">
        <v>54</v>
      </c>
      <c r="B28" t="s">
        <v>55</v>
      </c>
      <c r="C28" s="1">
        <v>2.7E-2</v>
      </c>
      <c r="D28" s="4">
        <f>Table1[[#This Row],[Cost]]/$H$1</f>
        <v>14.85</v>
      </c>
      <c r="E28" s="4">
        <f>Table1[[#This Row],[Percent of Total]]*$H$3</f>
        <v>1485000</v>
      </c>
    </row>
    <row r="29" spans="1:5" x14ac:dyDescent="0.25">
      <c r="A29" t="s">
        <v>56</v>
      </c>
      <c r="B29" t="s">
        <v>57</v>
      </c>
      <c r="C29" s="1">
        <v>2.9000000000000001E-2</v>
      </c>
      <c r="D29" s="4">
        <f>Table1[[#This Row],[Cost]]/$H$1</f>
        <v>15.95</v>
      </c>
      <c r="E29" s="4">
        <f>Table1[[#This Row],[Percent of Total]]*$H$3</f>
        <v>1595000</v>
      </c>
    </row>
    <row r="30" spans="1:5" x14ac:dyDescent="0.25">
      <c r="A30" t="s">
        <v>58</v>
      </c>
      <c r="B30" t="s">
        <v>59</v>
      </c>
      <c r="C30" s="1">
        <v>3.4000000000000002E-2</v>
      </c>
      <c r="D30" s="4">
        <f>Table1[[#This Row],[Cost]]/$H$1</f>
        <v>18.700000000000003</v>
      </c>
      <c r="E30" s="4">
        <f>Table1[[#This Row],[Percent of Total]]*$H$3</f>
        <v>1870000.0000000002</v>
      </c>
    </row>
    <row r="31" spans="1:5" x14ac:dyDescent="0.25">
      <c r="A31" t="s">
        <v>60</v>
      </c>
      <c r="B31" t="s">
        <v>61</v>
      </c>
      <c r="C31" s="1">
        <v>2.1999999999999999E-2</v>
      </c>
      <c r="D31" s="4">
        <f>Table1[[#This Row],[Cost]]/$H$1</f>
        <v>12.1</v>
      </c>
      <c r="E31" s="4">
        <f>Table1[[#This Row],[Percent of Total]]*$H$3</f>
        <v>1210000</v>
      </c>
    </row>
    <row r="32" spans="1:5" x14ac:dyDescent="0.25">
      <c r="A32" t="s">
        <v>62</v>
      </c>
      <c r="B32" t="s">
        <v>63</v>
      </c>
      <c r="C32" s="1">
        <v>2.5000000000000001E-2</v>
      </c>
      <c r="D32" s="4">
        <f>Table1[[#This Row],[Cost]]/$H$1</f>
        <v>13.75</v>
      </c>
      <c r="E32" s="4">
        <f>Table1[[#This Row],[Percent of Total]]*$H$3</f>
        <v>1375000</v>
      </c>
    </row>
    <row r="33" spans="1:5" x14ac:dyDescent="0.25">
      <c r="A33" t="s">
        <v>64</v>
      </c>
      <c r="B33" t="s">
        <v>65</v>
      </c>
      <c r="C33" s="1">
        <v>2.9000000000000001E-2</v>
      </c>
      <c r="D33" s="4">
        <f>Table1[[#This Row],[Cost]]/$H$1</f>
        <v>15.95</v>
      </c>
      <c r="E33" s="4">
        <f>Table1[[#This Row],[Percent of Total]]*$H$3</f>
        <v>1595000</v>
      </c>
    </row>
    <row r="34" spans="1:5" x14ac:dyDescent="0.25">
      <c r="A34" t="s">
        <v>66</v>
      </c>
      <c r="B34" t="s">
        <v>67</v>
      </c>
      <c r="C34" s="1">
        <v>2.8000000000000001E-2</v>
      </c>
      <c r="D34" s="4">
        <f>Table1[[#This Row],[Cost]]/$H$1</f>
        <v>15.4</v>
      </c>
      <c r="E34" s="4">
        <f>Table1[[#This Row],[Percent of Total]]*$H$3</f>
        <v>1540000</v>
      </c>
    </row>
    <row r="35" spans="1:5" x14ac:dyDescent="0.25">
      <c r="A35" t="s">
        <v>68</v>
      </c>
      <c r="B35" t="s">
        <v>69</v>
      </c>
      <c r="C35" s="1">
        <v>3.1E-2</v>
      </c>
      <c r="D35" s="4">
        <f>Table1[[#This Row],[Cost]]/$H$1</f>
        <v>17.05</v>
      </c>
      <c r="E35" s="4">
        <f>Table1[[#This Row],[Percent of Total]]*$H$3</f>
        <v>1705000</v>
      </c>
    </row>
    <row r="36" spans="1:5" x14ac:dyDescent="0.25">
      <c r="A36" t="s">
        <v>70</v>
      </c>
      <c r="B36" t="s">
        <v>71</v>
      </c>
      <c r="C36" s="1">
        <v>2.9000000000000001E-2</v>
      </c>
      <c r="D36" s="4">
        <f>Table1[[#This Row],[Cost]]/$H$1</f>
        <v>15.95</v>
      </c>
      <c r="E36" s="4">
        <f>Table1[[#This Row],[Percent of Total]]*$H$3</f>
        <v>1595000</v>
      </c>
    </row>
    <row r="37" spans="1:5" x14ac:dyDescent="0.25">
      <c r="A37" t="s">
        <v>72</v>
      </c>
      <c r="B37" t="s">
        <v>73</v>
      </c>
      <c r="C37" s="1">
        <v>1.4999999999999999E-2</v>
      </c>
      <c r="D37" s="4">
        <f>Table1[[#This Row],[Cost]]/$H$1</f>
        <v>8.25</v>
      </c>
      <c r="E37" s="4">
        <f>Table1[[#This Row],[Percent of Total]]*$H$3</f>
        <v>825000</v>
      </c>
    </row>
    <row r="38" spans="1:5" x14ac:dyDescent="0.25">
      <c r="A38" t="s">
        <v>74</v>
      </c>
      <c r="B38" t="s">
        <v>75</v>
      </c>
      <c r="C38" s="1">
        <v>1.4999999999999999E-2</v>
      </c>
      <c r="D38" s="4">
        <f>Table1[[#This Row],[Cost]]/$H$1</f>
        <v>8.25</v>
      </c>
      <c r="E38" s="4">
        <f>Table1[[#This Row],[Percent of Total]]*$H$3</f>
        <v>825000</v>
      </c>
    </row>
    <row r="39" spans="1:5" x14ac:dyDescent="0.25">
      <c r="A39" t="s">
        <v>76</v>
      </c>
      <c r="B39" t="s">
        <v>77</v>
      </c>
      <c r="C39" s="1">
        <v>2.1000000000000001E-2</v>
      </c>
      <c r="D39" s="4">
        <f>Table1[[#This Row],[Cost]]/$H$1</f>
        <v>11.55</v>
      </c>
      <c r="E39" s="4">
        <f>Table1[[#This Row],[Percent of Total]]*$H$3</f>
        <v>1155000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Table1[[#This Row],[Cost]]/$H$1</f>
        <v>0</v>
      </c>
      <c r="E40" s="4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6.7000000000000004E-2</v>
      </c>
      <c r="D41" s="4">
        <f>Table1[[#This Row],[Cost]]/$H$1</f>
        <v>36.85</v>
      </c>
      <c r="E41" s="4">
        <f>Table1[[#This Row],[Percent of Total]]*$H$3</f>
        <v>3685000</v>
      </c>
    </row>
    <row r="42" spans="1:5" x14ac:dyDescent="0.25">
      <c r="A42" t="s">
        <v>82</v>
      </c>
      <c r="B42" t="s">
        <v>83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5">
        <f>SUBTOTAL(109,Table1[Cost per S.F.])</f>
        <v>550</v>
      </c>
      <c r="E43" s="5">
        <f>SUBTOTAL(109,Table1[Cost])</f>
        <v>55000000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1480-7CF2-453D-B6C8-66FA324BE3D1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7.710937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3.1E-2</v>
      </c>
      <c r="D2" t="s">
        <v>87</v>
      </c>
    </row>
    <row r="3" spans="1:4" x14ac:dyDescent="0.25">
      <c r="A3" t="s">
        <v>4</v>
      </c>
      <c r="B3" t="s">
        <v>5</v>
      </c>
      <c r="C3" s="1">
        <v>2.9000000000000001E-2</v>
      </c>
      <c r="D3" t="s">
        <v>88</v>
      </c>
    </row>
    <row r="4" spans="1:4" x14ac:dyDescent="0.25">
      <c r="A4" t="s">
        <v>6</v>
      </c>
      <c r="B4" t="s">
        <v>7</v>
      </c>
      <c r="C4" s="1">
        <v>1.7000000000000001E-2</v>
      </c>
      <c r="D4" t="s">
        <v>89</v>
      </c>
    </row>
    <row r="5" spans="1:4" x14ac:dyDescent="0.25">
      <c r="A5" t="s">
        <v>8</v>
      </c>
      <c r="B5" t="s">
        <v>9</v>
      </c>
      <c r="C5" s="1">
        <v>5.7000000000000002E-2</v>
      </c>
      <c r="D5" t="s">
        <v>90</v>
      </c>
    </row>
    <row r="6" spans="1:4" x14ac:dyDescent="0.25">
      <c r="A6" t="s">
        <v>10</v>
      </c>
      <c r="B6" t="s">
        <v>11</v>
      </c>
      <c r="C6" s="1">
        <v>2.7E-2</v>
      </c>
      <c r="D6" t="s">
        <v>91</v>
      </c>
    </row>
    <row r="7" spans="1:4" x14ac:dyDescent="0.25">
      <c r="A7" t="s">
        <v>12</v>
      </c>
      <c r="B7" t="s">
        <v>13</v>
      </c>
      <c r="C7" s="1">
        <v>1.2999999999999999E-2</v>
      </c>
      <c r="D7" t="s">
        <v>92</v>
      </c>
    </row>
    <row r="8" spans="1:4" x14ac:dyDescent="0.25">
      <c r="A8" t="s">
        <v>14</v>
      </c>
      <c r="B8" t="s">
        <v>15</v>
      </c>
      <c r="C8" s="1">
        <v>3.7999999999999999E-2</v>
      </c>
      <c r="D8" t="s">
        <v>93</v>
      </c>
    </row>
    <row r="9" spans="1:4" x14ac:dyDescent="0.25">
      <c r="A9" t="s">
        <v>16</v>
      </c>
      <c r="B9" t="s">
        <v>17</v>
      </c>
      <c r="C9" s="1">
        <v>1.9E-2</v>
      </c>
      <c r="D9" t="s">
        <v>94</v>
      </c>
    </row>
    <row r="10" spans="1:4" x14ac:dyDescent="0.25">
      <c r="A10" t="s">
        <v>18</v>
      </c>
      <c r="B10" t="s">
        <v>19</v>
      </c>
      <c r="C10" s="1">
        <v>1.0999999999999999E-2</v>
      </c>
      <c r="D10" t="s">
        <v>95</v>
      </c>
    </row>
    <row r="11" spans="1:4" x14ac:dyDescent="0.25">
      <c r="A11" t="s">
        <v>20</v>
      </c>
      <c r="B11" t="s">
        <v>21</v>
      </c>
      <c r="C11" s="1">
        <v>2.1000000000000001E-2</v>
      </c>
      <c r="D11" t="s">
        <v>96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3.5999999999999997E-2</v>
      </c>
      <c r="D13" t="s">
        <v>98</v>
      </c>
    </row>
    <row r="14" spans="1:4" x14ac:dyDescent="0.25">
      <c r="A14" t="s">
        <v>26</v>
      </c>
      <c r="B14" t="s">
        <v>27</v>
      </c>
      <c r="C14" s="1">
        <v>1.7999999999999999E-2</v>
      </c>
      <c r="D14" t="s">
        <v>99</v>
      </c>
    </row>
    <row r="15" spans="1:4" x14ac:dyDescent="0.25">
      <c r="A15" t="s">
        <v>28</v>
      </c>
      <c r="B15" t="s">
        <v>29</v>
      </c>
      <c r="C15" s="1">
        <v>1.6E-2</v>
      </c>
      <c r="D15" t="s">
        <v>100</v>
      </c>
    </row>
    <row r="16" spans="1:4" x14ac:dyDescent="0.25">
      <c r="A16" t="s">
        <v>30</v>
      </c>
      <c r="B16" t="s">
        <v>31</v>
      </c>
      <c r="C16" s="1">
        <v>2.1999999999999999E-2</v>
      </c>
      <c r="D16" t="s">
        <v>101</v>
      </c>
    </row>
    <row r="17" spans="1:4" x14ac:dyDescent="0.25">
      <c r="A17" t="s">
        <v>32</v>
      </c>
      <c r="B17" t="s">
        <v>33</v>
      </c>
      <c r="C17" s="1">
        <v>1.7000000000000001E-2</v>
      </c>
      <c r="D17" t="s">
        <v>102</v>
      </c>
    </row>
    <row r="18" spans="1:4" x14ac:dyDescent="0.25">
      <c r="A18" t="s">
        <v>34</v>
      </c>
      <c r="B18" t="s">
        <v>35</v>
      </c>
      <c r="C18" s="1">
        <v>1.4E-2</v>
      </c>
      <c r="D18" t="s">
        <v>103</v>
      </c>
    </row>
    <row r="19" spans="1:4" x14ac:dyDescent="0.25">
      <c r="A19" t="s">
        <v>36</v>
      </c>
      <c r="B19" t="s">
        <v>37</v>
      </c>
      <c r="C19" s="1">
        <v>1.2999999999999999E-2</v>
      </c>
      <c r="D19" t="s">
        <v>104</v>
      </c>
    </row>
    <row r="20" spans="1:4" x14ac:dyDescent="0.25">
      <c r="A20" t="s">
        <v>38</v>
      </c>
      <c r="B20" t="s">
        <v>39</v>
      </c>
      <c r="C20" s="1">
        <v>2.8000000000000001E-2</v>
      </c>
      <c r="D20" t="s">
        <v>105</v>
      </c>
    </row>
    <row r="21" spans="1:4" x14ac:dyDescent="0.25">
      <c r="A21" t="s">
        <v>40</v>
      </c>
      <c r="B21" t="s">
        <v>41</v>
      </c>
      <c r="C21" s="1">
        <v>2.5999999999999999E-2</v>
      </c>
      <c r="D21" t="s">
        <v>106</v>
      </c>
    </row>
    <row r="22" spans="1:4" x14ac:dyDescent="0.25">
      <c r="A22" t="s">
        <v>42</v>
      </c>
      <c r="B22" t="s">
        <v>43</v>
      </c>
      <c r="C22" s="1">
        <v>2.5999999999999999E-2</v>
      </c>
      <c r="D22" t="s">
        <v>107</v>
      </c>
    </row>
    <row r="23" spans="1:4" x14ac:dyDescent="0.25">
      <c r="A23" t="s">
        <v>44</v>
      </c>
      <c r="B23" t="s">
        <v>45</v>
      </c>
      <c r="C23" s="1">
        <v>0.01</v>
      </c>
      <c r="D23" t="s">
        <v>108</v>
      </c>
    </row>
    <row r="24" spans="1:4" x14ac:dyDescent="0.25">
      <c r="A24" t="s">
        <v>46</v>
      </c>
      <c r="B24" t="s">
        <v>47</v>
      </c>
      <c r="C24" s="1">
        <v>3.1E-2</v>
      </c>
      <c r="D24" t="s">
        <v>109</v>
      </c>
    </row>
    <row r="25" spans="1:4" x14ac:dyDescent="0.25">
      <c r="A25" t="s">
        <v>48</v>
      </c>
      <c r="B25" t="s">
        <v>49</v>
      </c>
      <c r="C25" s="1">
        <v>3.4000000000000002E-2</v>
      </c>
      <c r="D25" t="s">
        <v>110</v>
      </c>
    </row>
    <row r="26" spans="1:4" x14ac:dyDescent="0.25">
      <c r="A26" t="s">
        <v>50</v>
      </c>
      <c r="B26" t="s">
        <v>51</v>
      </c>
      <c r="C26" s="1">
        <v>0.04</v>
      </c>
      <c r="D26" t="s">
        <v>111</v>
      </c>
    </row>
    <row r="27" spans="1:4" x14ac:dyDescent="0.25">
      <c r="A27" t="s">
        <v>52</v>
      </c>
      <c r="B27" t="s">
        <v>53</v>
      </c>
      <c r="C27" s="1">
        <v>2.9000000000000001E-2</v>
      </c>
      <c r="D27" t="s">
        <v>112</v>
      </c>
    </row>
    <row r="28" spans="1:4" x14ac:dyDescent="0.25">
      <c r="A28" t="s">
        <v>54</v>
      </c>
      <c r="B28" t="s">
        <v>55</v>
      </c>
      <c r="C28" s="1">
        <v>2.7E-2</v>
      </c>
      <c r="D28" t="s">
        <v>113</v>
      </c>
    </row>
    <row r="29" spans="1:4" x14ac:dyDescent="0.25">
      <c r="A29" t="s">
        <v>56</v>
      </c>
      <c r="B29" t="s">
        <v>57</v>
      </c>
      <c r="C29" s="1">
        <v>2.9000000000000001E-2</v>
      </c>
      <c r="D29" t="s">
        <v>114</v>
      </c>
    </row>
    <row r="30" spans="1:4" x14ac:dyDescent="0.25">
      <c r="A30" t="s">
        <v>58</v>
      </c>
      <c r="B30" t="s">
        <v>59</v>
      </c>
      <c r="C30" s="1">
        <v>3.4000000000000002E-2</v>
      </c>
      <c r="D30" t="s">
        <v>115</v>
      </c>
    </row>
    <row r="31" spans="1:4" x14ac:dyDescent="0.25">
      <c r="A31" t="s">
        <v>60</v>
      </c>
      <c r="B31" t="s">
        <v>61</v>
      </c>
      <c r="C31" s="1">
        <v>2.1999999999999999E-2</v>
      </c>
      <c r="D31" t="s">
        <v>116</v>
      </c>
    </row>
    <row r="32" spans="1:4" x14ac:dyDescent="0.25">
      <c r="A32" t="s">
        <v>62</v>
      </c>
      <c r="B32" t="s">
        <v>63</v>
      </c>
      <c r="C32" s="1">
        <v>2.5000000000000001E-2</v>
      </c>
      <c r="D32" t="s">
        <v>117</v>
      </c>
    </row>
    <row r="33" spans="1:4" x14ac:dyDescent="0.25">
      <c r="A33" t="s">
        <v>64</v>
      </c>
      <c r="B33" t="s">
        <v>65</v>
      </c>
      <c r="C33" s="1">
        <v>2.9000000000000001E-2</v>
      </c>
      <c r="D33" t="s">
        <v>118</v>
      </c>
    </row>
    <row r="34" spans="1:4" x14ac:dyDescent="0.25">
      <c r="A34" t="s">
        <v>66</v>
      </c>
      <c r="B34" t="s">
        <v>67</v>
      </c>
      <c r="C34" s="1">
        <v>2.8000000000000001E-2</v>
      </c>
      <c r="D34" t="s">
        <v>119</v>
      </c>
    </row>
    <row r="35" spans="1:4" x14ac:dyDescent="0.25">
      <c r="A35" t="s">
        <v>68</v>
      </c>
      <c r="B35" t="s">
        <v>69</v>
      </c>
      <c r="C35" s="1">
        <v>3.1E-2</v>
      </c>
      <c r="D35" t="s">
        <v>120</v>
      </c>
    </row>
    <row r="36" spans="1:4" x14ac:dyDescent="0.25">
      <c r="A36" t="s">
        <v>70</v>
      </c>
      <c r="B36" t="s">
        <v>71</v>
      </c>
      <c r="C36" s="1">
        <v>2.9000000000000001E-2</v>
      </c>
      <c r="D36" t="s">
        <v>121</v>
      </c>
    </row>
    <row r="37" spans="1:4" x14ac:dyDescent="0.25">
      <c r="A37" t="s">
        <v>72</v>
      </c>
      <c r="B37" t="s">
        <v>73</v>
      </c>
      <c r="C37" s="1">
        <v>1.4999999999999999E-2</v>
      </c>
      <c r="D37" t="s">
        <v>122</v>
      </c>
    </row>
    <row r="38" spans="1:4" x14ac:dyDescent="0.25">
      <c r="A38" t="s">
        <v>74</v>
      </c>
      <c r="B38" t="s">
        <v>75</v>
      </c>
      <c r="C38" s="1">
        <v>1.4999999999999999E-2</v>
      </c>
      <c r="D38" t="s">
        <v>123</v>
      </c>
    </row>
    <row r="39" spans="1:4" x14ac:dyDescent="0.25">
      <c r="A39" t="s">
        <v>76</v>
      </c>
      <c r="B39" t="s">
        <v>77</v>
      </c>
      <c r="C39" s="1">
        <v>2.1000000000000001E-2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6.7000000000000004E-2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 Teaching Research 3+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2025-11-20T16:02:37Z</dcterms:modified>
</cp:coreProperties>
</file>